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Sheet1!$A$2:$G$10</definedName>
    <definedName name="_xlnm.Criteria" localSheetId="0">Sheet1!$K$9:$K$10</definedName>
    <definedName name="_xlnm.Extract" localSheetId="0">Sheet1!$C$18:$I$18</definedName>
  </definedNames>
  <calcPr calcId="144525"/>
</workbook>
</file>

<file path=xl/calcChain.xml><?xml version="1.0" encoding="utf-8"?>
<calcChain xmlns="http://schemas.openxmlformats.org/spreadsheetml/2006/main">
  <c r="M7" i="1" l="1"/>
  <c r="M8" i="1"/>
  <c r="M9" i="1"/>
  <c r="M6" i="1"/>
  <c r="F4" i="1"/>
  <c r="G4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3" i="1"/>
  <c r="G3" i="1" s="1"/>
  <c r="E7" i="1"/>
  <c r="B4" i="1"/>
  <c r="E4" i="1" s="1"/>
  <c r="B5" i="1"/>
  <c r="E5" i="1" s="1"/>
  <c r="B6" i="1"/>
  <c r="E6" i="1" s="1"/>
  <c r="B7" i="1"/>
  <c r="B8" i="1"/>
  <c r="E8" i="1" s="1"/>
  <c r="B9" i="1"/>
  <c r="E9" i="1" s="1"/>
  <c r="B10" i="1"/>
  <c r="E10" i="1" s="1"/>
  <c r="B3" i="1"/>
</calcChain>
</file>

<file path=xl/sharedStrings.xml><?xml version="1.0" encoding="utf-8"?>
<sst xmlns="http://schemas.openxmlformats.org/spreadsheetml/2006/main" count="48" uniqueCount="38">
  <si>
    <t>BẢNG THEO DÕI BÁN HÀNG NĂM 2014</t>
  </si>
  <si>
    <t>MÃ SỐ</t>
  </si>
  <si>
    <t>TÊN HÀNG</t>
  </si>
  <si>
    <t>NGÀY BÁN</t>
  </si>
  <si>
    <t>TÊN
 HÀNG</t>
  </si>
  <si>
    <t>SỐ
 LƯỢNG</t>
  </si>
  <si>
    <t>NGÀY 
HHSD</t>
  </si>
  <si>
    <t>ĐƠN
 GIÁ</t>
  </si>
  <si>
    <t>THÀNH
 TIẾN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</si>
  <si>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</si>
  <si>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</si>
  <si>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</si>
  <si>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</si>
  <si>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</si>
  <si>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</si>
  <si>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</si>
  <si>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</si>
  <si>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</si>
  <si>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</si>
  <si>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30/4/2014</t>
  </si>
  <si>
    <t>29/6/2014</t>
  </si>
  <si>
    <t>16/11/2014</t>
  </si>
  <si>
    <t>BẢNG 1.BẢNG HÀNG HÓA</t>
  </si>
  <si>
    <t>MÃ
HÀNG</t>
  </si>
  <si>
    <t>TÊN
HÀNG</t>
  </si>
  <si>
    <t>ĐƠN
GIÁ</t>
  </si>
  <si>
    <t>C</t>
  </si>
  <si>
    <t>B</t>
  </si>
  <si>
    <t>M</t>
  </si>
  <si>
    <t>D</t>
  </si>
  <si>
    <t>CÀ PHÊ</t>
  </si>
  <si>
    <t>BỘT MÌ</t>
  </si>
  <si>
    <t>MUÓI</t>
  </si>
  <si>
    <t>DẦU</t>
  </si>
  <si>
    <t>TÊN MẶT HÀNG</t>
  </si>
  <si>
    <t>TỔNG THÀNH TIỀN</t>
  </si>
  <si>
    <t xml:space="preserve">CÀ PHÊ </t>
  </si>
  <si>
    <t>MUỐI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</si>
</sst>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14" fontId="2" fillId="0" borderId="1" xfId="0" applyNumberFormat="1" applyFont="1" applyBorder="1"/>
    <xf numFmtId="0" fontId="1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K15" sqref="K15"/>
    </sheetView>
  </sheetViews>
  <sheetFormatPr defaultRowHeight="15" x14ac:dyDescent="0.25"/>
  <cols>
    <col min="2" max="3" width="9.28515625" bestFit="1" customWidth="1"/>
    <col min="4" max="4" width="11.85546875" customWidth="1"/>
    <col min="5" max="6" width="9.28515625" bestFit="1" customWidth="1"/>
    <col min="7" max="7" width="11.28515625" bestFit="1" customWidth="1"/>
    <col min="12" max="12" width="16.140625" customWidth="1"/>
    <col min="13" max="13" width="19.71093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</row>
    <row r="2" spans="1:14" ht="39" customHeight="1" x14ac:dyDescent="0.25">
      <c r="A2" s="5" t="s">
        <v>1</v>
      </c>
      <c r="B2" s="5" t="s">
        <v>4</v>
      </c>
      <c r="C2" s="5" t="s">
        <v>5</v>
      </c>
      <c r="D2" s="6" t="s">
        <v>3</v>
      </c>
      <c r="E2" s="5" t="s">
        <v>6</v>
      </c>
      <c r="F2" s="5" t="s">
        <v>7</v>
      </c>
      <c r="G2" s="5" t="s">
        <v>8</v>
      </c>
      <c r="H2" s="4"/>
      <c r="I2" s="4"/>
      <c r="J2" s="4"/>
      <c r="K2" s="4"/>
      <c r="L2" s="4"/>
      <c r="M2" s="4"/>
      <c r="N2" s="4"/>
    </row>
    <row r="3" spans="1:14" ht="16.5" customHeight="1" x14ac:dyDescent="0.25">
      <c r="A3" s="7" t="s">
        <v>9</v>
      </c>
      <c r="B3" s="7" t="str">
        <f>HLOOKUP(LEFT(A3),$A$13:$E$14,2,0)</f>
        <v>CÀ PHÊ</v>
      </c>
      <c r="C3" s="7">
        <v>55</v>
      </c>
      <c r="D3" s="8">
        <v>41648</v>
      </c>
      <c r="E3" s="7"/>
      <c r="F3" s="7">
        <f>HLOOKUP(LEFT(A3,1),$A$13:$E$15,3,0)</f>
        <v>4500</v>
      </c>
      <c r="G3" s="7">
        <f>(C3*F3)+10/100*(C3*F3)</f>
        <v>272250</v>
      </c>
      <c r="H3" s="4"/>
      <c r="I3" s="4"/>
      <c r="J3" s="4"/>
      <c r="K3" s="4"/>
      <c r="L3" s="4"/>
      <c r="M3" s="4"/>
      <c r="N3" s="4"/>
    </row>
    <row r="4" spans="1:14" ht="15.75" x14ac:dyDescent="0.25">
      <c r="A4" s="7" t="s">
        <v>10</v>
      </c>
      <c r="B4" s="7" t="str">
        <f t="shared" ref="B4:B10" si="0">HLOOKUP(LEFT(A4),$A$13:$E$14,2,0)</f>
        <v>BỘT MÌ</v>
      </c>
      <c r="C4" s="7">
        <v>400</v>
      </c>
      <c r="D4" s="8">
        <v>41649</v>
      </c>
      <c r="E4" s="7">
        <f t="shared" ref="E4:E10" si="1">IF(B4="BỘT MÌ",60,150)</f>
        <v>60</v>
      </c>
      <c r="F4" s="7">
        <f t="shared" ref="F4:F10" si="2">HLOOKUP(LEFT(A4,1),$A$13:$E$15,3,0)</f>
        <v>1500</v>
      </c>
      <c r="G4" s="7">
        <f t="shared" ref="G4:G10" si="3">(C4*F4)+10/100*(C4*F4)</f>
        <v>660000</v>
      </c>
      <c r="H4" s="4"/>
      <c r="I4" s="4"/>
      <c r="J4" s="4"/>
      <c r="K4" s="4"/>
      <c r="L4" s="4"/>
      <c r="M4" s="4"/>
      <c r="N4" s="4"/>
    </row>
    <row r="5" spans="1:14" ht="15.75" x14ac:dyDescent="0.25">
      <c r="A5" s="7" t="s">
        <v>11</v>
      </c>
      <c r="B5" s="7" t="str">
        <f t="shared" si="0"/>
        <v>DẦU</v>
      </c>
      <c r="C5" s="7">
        <v>200</v>
      </c>
      <c r="D5" s="8">
        <v>41920</v>
      </c>
      <c r="E5" s="7">
        <f t="shared" si="1"/>
        <v>150</v>
      </c>
      <c r="F5" s="7">
        <f t="shared" si="2"/>
        <v>5900</v>
      </c>
      <c r="G5" s="7">
        <f t="shared" si="3"/>
        <v>1298000</v>
      </c>
      <c r="H5" s="4"/>
      <c r="I5" s="4"/>
      <c r="J5" s="4"/>
      <c r="K5" s="4"/>
      <c r="L5" s="9" t="s">
        <v>34</v>
      </c>
      <c r="M5" s="9" t="s">
        <v>35</v>
      </c>
      <c r="N5" s="4"/>
    </row>
    <row r="6" spans="1:14" ht="15.75" x14ac:dyDescent="0.25">
      <c r="A6" s="7" t="s">
        <v>12</v>
      </c>
      <c r="B6" s="7" t="str">
        <f t="shared" si="0"/>
        <v>CÀ PHÊ</v>
      </c>
      <c r="C6" s="7">
        <v>170</v>
      </c>
      <c r="D6" s="10" t="s">
        <v>17</v>
      </c>
      <c r="E6" s="7">
        <f t="shared" si="1"/>
        <v>150</v>
      </c>
      <c r="F6" s="7">
        <f t="shared" si="2"/>
        <v>4500</v>
      </c>
      <c r="G6" s="7">
        <f t="shared" si="3"/>
        <v>841500</v>
      </c>
      <c r="H6" s="4"/>
      <c r="I6" s="4"/>
      <c r="J6" s="4"/>
      <c r="K6" s="4"/>
      <c r="L6" s="7" t="s">
        <v>36</v>
      </c>
      <c r="M6" s="7">
        <f>SUMIF(G3:G10,LEFT(A3,1)="C")</f>
        <v>0</v>
      </c>
      <c r="N6" s="4"/>
    </row>
    <row r="7" spans="1:14" ht="15.75" x14ac:dyDescent="0.25">
      <c r="A7" s="7" t="s">
        <v>13</v>
      </c>
      <c r="B7" s="7" t="str">
        <f t="shared" si="0"/>
        <v>DẦU</v>
      </c>
      <c r="C7" s="7">
        <v>190</v>
      </c>
      <c r="D7" s="10" t="s">
        <v>18</v>
      </c>
      <c r="E7" s="7">
        <f t="shared" si="1"/>
        <v>150</v>
      </c>
      <c r="F7" s="7">
        <f t="shared" si="2"/>
        <v>5900</v>
      </c>
      <c r="G7" s="7">
        <f t="shared" si="3"/>
        <v>1233100</v>
      </c>
      <c r="H7" s="4"/>
      <c r="I7" s="4"/>
      <c r="J7" s="4"/>
      <c r="K7" s="4"/>
      <c r="L7" s="7" t="s">
        <v>31</v>
      </c>
      <c r="M7" s="7">
        <f t="shared" ref="M7:M9" si="4">SUMIF(G4:G11,LEFT(A4,1)="C")</f>
        <v>0</v>
      </c>
      <c r="N7" s="4"/>
    </row>
    <row r="8" spans="1:14" ht="15.75" x14ac:dyDescent="0.25">
      <c r="A8" s="7" t="s">
        <v>14</v>
      </c>
      <c r="B8" s="7" t="str">
        <f t="shared" si="0"/>
        <v>BỘT MÌ</v>
      </c>
      <c r="C8" s="7">
        <v>170</v>
      </c>
      <c r="D8" s="10" t="s">
        <v>19</v>
      </c>
      <c r="E8" s="7">
        <f t="shared" si="1"/>
        <v>60</v>
      </c>
      <c r="F8" s="7">
        <f t="shared" si="2"/>
        <v>1500</v>
      </c>
      <c r="G8" s="7">
        <f t="shared" si="3"/>
        <v>280500</v>
      </c>
      <c r="H8" s="4"/>
      <c r="I8" s="4"/>
      <c r="J8" s="4"/>
      <c r="K8" s="4"/>
      <c r="L8" s="7" t="s">
        <v>37</v>
      </c>
      <c r="M8" s="7">
        <f t="shared" si="4"/>
        <v>0</v>
      </c>
      <c r="N8" s="4"/>
    </row>
    <row r="9" spans="1:14" ht="31.5" x14ac:dyDescent="0.25">
      <c r="A9" s="7" t="s">
        <v>15</v>
      </c>
      <c r="B9" s="7" t="str">
        <f t="shared" si="0"/>
        <v>BỘT MÌ</v>
      </c>
      <c r="C9" s="7">
        <v>150</v>
      </c>
      <c r="D9" s="10" t="s">
        <v>20</v>
      </c>
      <c r="E9" s="7">
        <f t="shared" si="1"/>
        <v>60</v>
      </c>
      <c r="F9" s="7">
        <f t="shared" si="2"/>
        <v>1500</v>
      </c>
      <c r="G9" s="7">
        <f t="shared" si="3"/>
        <v>247500</v>
      </c>
      <c r="H9" s="4"/>
      <c r="I9" s="4"/>
      <c r="J9" s="4"/>
      <c r="K9" s="11" t="s">
        <v>2</v>
      </c>
      <c r="L9" s="7" t="s">
        <v>33</v>
      </c>
      <c r="M9" s="7">
        <f t="shared" si="4"/>
        <v>0</v>
      </c>
      <c r="N9" s="4"/>
    </row>
    <row r="10" spans="1:14" ht="15.75" x14ac:dyDescent="0.25">
      <c r="A10" s="7" t="s">
        <v>16</v>
      </c>
      <c r="B10" s="7" t="str">
        <f t="shared" si="0"/>
        <v>MUÓI</v>
      </c>
      <c r="C10" s="7">
        <v>100</v>
      </c>
      <c r="D10" s="10" t="s">
        <v>21</v>
      </c>
      <c r="E10" s="7">
        <f t="shared" si="1"/>
        <v>150</v>
      </c>
      <c r="F10" s="7">
        <f t="shared" si="2"/>
        <v>5600</v>
      </c>
      <c r="G10" s="7">
        <f t="shared" si="3"/>
        <v>616000</v>
      </c>
      <c r="H10" s="4"/>
      <c r="I10" s="4"/>
      <c r="J10" s="4"/>
      <c r="K10" s="7" t="s">
        <v>30</v>
      </c>
      <c r="L10" s="4"/>
      <c r="M10" s="4"/>
      <c r="N10" s="4"/>
    </row>
    <row r="11" spans="1:14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15.75" x14ac:dyDescent="0.25">
      <c r="A12" s="12" t="s">
        <v>22</v>
      </c>
      <c r="B12" s="12"/>
      <c r="C12" s="12"/>
      <c r="D12" s="12"/>
      <c r="E12" s="12"/>
      <c r="F12" s="4"/>
      <c r="G12" s="4"/>
      <c r="H12" s="4"/>
      <c r="I12" s="4"/>
      <c r="J12" s="4"/>
      <c r="K12" s="4"/>
      <c r="L12" s="4"/>
      <c r="M12" s="4"/>
      <c r="N12" s="4"/>
    </row>
    <row r="13" spans="1:14" ht="31.5" x14ac:dyDescent="0.25">
      <c r="A13" s="13" t="s">
        <v>23</v>
      </c>
      <c r="B13" s="6" t="s">
        <v>26</v>
      </c>
      <c r="C13" s="6" t="s">
        <v>27</v>
      </c>
      <c r="D13" s="6" t="s">
        <v>28</v>
      </c>
      <c r="E13" s="6" t="s">
        <v>29</v>
      </c>
      <c r="F13" s="4"/>
      <c r="G13" s="4"/>
      <c r="H13" s="4"/>
      <c r="I13" s="4"/>
      <c r="J13" s="4"/>
      <c r="K13" s="4"/>
      <c r="L13" s="4"/>
      <c r="M13" s="4"/>
      <c r="N13" s="4"/>
    </row>
    <row r="14" spans="1:14" ht="31.5" x14ac:dyDescent="0.25">
      <c r="A14" s="13" t="s">
        <v>24</v>
      </c>
      <c r="B14" s="14" t="s">
        <v>30</v>
      </c>
      <c r="C14" s="14" t="s">
        <v>31</v>
      </c>
      <c r="D14" s="14" t="s">
        <v>32</v>
      </c>
      <c r="E14" s="14" t="s">
        <v>33</v>
      </c>
      <c r="F14" s="4"/>
      <c r="G14" s="4"/>
      <c r="H14" s="4"/>
      <c r="I14" s="4"/>
      <c r="J14" s="4"/>
      <c r="K14" s="4"/>
      <c r="L14" s="4"/>
      <c r="M14" s="4"/>
      <c r="N14" s="4"/>
    </row>
    <row r="15" spans="1:14" ht="31.5" x14ac:dyDescent="0.25">
      <c r="A15" s="13" t="s">
        <v>25</v>
      </c>
      <c r="B15" s="14">
        <v>4500</v>
      </c>
      <c r="C15" s="14">
        <v>1500</v>
      </c>
      <c r="D15" s="14">
        <v>5600</v>
      </c>
      <c r="E15" s="14">
        <v>5900</v>
      </c>
      <c r="F15" s="4"/>
      <c r="G15" s="4"/>
      <c r="H15" s="4"/>
      <c r="I15" s="4"/>
      <c r="J15" s="4"/>
      <c r="K15" s="4"/>
      <c r="L15" s="4"/>
      <c r="M15" s="4"/>
      <c r="N15" s="4"/>
    </row>
    <row r="18" spans="3:9" ht="31.5" x14ac:dyDescent="0.25">
      <c r="C18" s="5" t="s">
        <v>1</v>
      </c>
      <c r="D18" s="5" t="s">
        <v>4</v>
      </c>
      <c r="E18" s="5" t="s">
        <v>5</v>
      </c>
      <c r="F18" s="6" t="s">
        <v>3</v>
      </c>
      <c r="G18" s="5" t="s">
        <v>6</v>
      </c>
      <c r="H18" s="5" t="s">
        <v>7</v>
      </c>
      <c r="I18" s="5" t="s">
        <v>8</v>
      </c>
    </row>
  </sheetData>
  <mergeCells count="2">
    <mergeCell ref="A1:G1"/>
    <mergeCell ref="A12:E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2019-07-10T01:52:39Z</dcterms:modified>
</cp:coreProperties>
</file>